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ОПР\!!! Для всех\ПОДРЯД 2022\5301 ВЛ-0,4 кВ\5301\5301 word на отправку\5301 прил 1 ТТ\5301 прил 1-6 к ТТ - ВД\"/>
    </mc:Choice>
  </mc:AlternateContent>
  <bookViews>
    <workbookView xWindow="360" yWindow="270" windowWidth="18735" windowHeight="11850"/>
  </bookViews>
  <sheets>
    <sheet name="22" sheetId="1" r:id="rId1"/>
  </sheets>
  <definedNames>
    <definedName name="_xlnm._FilterDatabase" localSheetId="0" hidden="1">'22'!$B$1:$B$52</definedName>
    <definedName name="_xlnm.Print_Area" localSheetId="0">'22'!$A$1:$E$52</definedName>
  </definedNames>
  <calcPr calcId="162913" refMode="R1C1"/>
</workbook>
</file>

<file path=xl/calcChain.xml><?xml version="1.0" encoding="utf-8"?>
<calcChain xmlns="http://schemas.openxmlformats.org/spreadsheetml/2006/main">
  <c r="F44" i="1" l="1"/>
  <c r="D22" i="1"/>
  <c r="H39" i="1" l="1"/>
  <c r="H38" i="1" l="1"/>
  <c r="G37" i="1"/>
  <c r="H37" i="1" s="1"/>
  <c r="G36" i="1"/>
  <c r="H36" i="1" s="1"/>
  <c r="G35" i="1"/>
  <c r="H35" i="1" s="1"/>
  <c r="G34" i="1"/>
  <c r="H34" i="1" s="1"/>
  <c r="H33" i="1"/>
  <c r="H32" i="1"/>
  <c r="H31" i="1"/>
  <c r="H30" i="1"/>
  <c r="H29" i="1"/>
  <c r="H28" i="1"/>
  <c r="H27" i="1"/>
  <c r="H40" i="1" l="1"/>
</calcChain>
</file>

<file path=xl/sharedStrings.xml><?xml version="1.0" encoding="utf-8"?>
<sst xmlns="http://schemas.openxmlformats.org/spreadsheetml/2006/main" count="99" uniqueCount="67">
  <si>
    <t>№ п/п</t>
  </si>
  <si>
    <t>Обнаруженные дефекты</t>
  </si>
  <si>
    <t>Ед. измер</t>
  </si>
  <si>
    <t>Кол-во</t>
  </si>
  <si>
    <t>Наименование работ</t>
  </si>
  <si>
    <t>шт</t>
  </si>
  <si>
    <t>Материалы:</t>
  </si>
  <si>
    <t>Транспортная схема</t>
  </si>
  <si>
    <t>км</t>
  </si>
  <si>
    <t>Протяженность ремонтируемого участка</t>
  </si>
  <si>
    <t>Погрузо-разгрузочные работы</t>
  </si>
  <si>
    <t>т</t>
  </si>
  <si>
    <t>Примечание</t>
  </si>
  <si>
    <t>Типовой проект 3.407.1-136</t>
  </si>
  <si>
    <t>Работа ведётся в охранной зоне ВЛ, в населённом пункте</t>
  </si>
  <si>
    <t>Замена опоры</t>
  </si>
  <si>
    <t>шт.</t>
  </si>
  <si>
    <t xml:space="preserve">шт. </t>
  </si>
  <si>
    <t>м.</t>
  </si>
  <si>
    <t>Кронштейн анкерный СА 2000,02</t>
  </si>
  <si>
    <t>Комплект промежуточной подвески для СИП ES 1500</t>
  </si>
  <si>
    <t>Зажим анкерный DN 123</t>
  </si>
  <si>
    <t>Зажим анкерный РА 1500</t>
  </si>
  <si>
    <t>м</t>
  </si>
  <si>
    <t>Зажим прокалывающий P 150</t>
  </si>
  <si>
    <t xml:space="preserve">Скрепа для ленты NC-20 </t>
  </si>
  <si>
    <t xml:space="preserve">Хомут нейлоновый 4,8х500 </t>
  </si>
  <si>
    <t>Железобетонная опора СВ-95-3с, ТУ 58630070011337-94</t>
  </si>
  <si>
    <t xml:space="preserve">Объект -         </t>
  </si>
  <si>
    <t>ВЛ 0,4 кВ с.Тереховка КТП 5168 Ф-3 протяженность 0,63 км</t>
  </si>
  <si>
    <t>Комиссия провела обследование ВЛ-0,4КВ с.Тереховка КТП 5168 Ф-3  вследствие чего приняла решение о необходимости  проведения следующего объема  работ по ремонту:</t>
  </si>
  <si>
    <t>14</t>
  </si>
  <si>
    <t>4</t>
  </si>
  <si>
    <t>Зажим прокалывающий ответвительный P70</t>
  </si>
  <si>
    <t>Сокращение пролетов ВЛ для монтажа провода СИП</t>
  </si>
  <si>
    <t>База НадРЭС -п. Раздольное - ремонтируемый участок</t>
  </si>
  <si>
    <t xml:space="preserve"> 6 поездок</t>
  </si>
  <si>
    <t>Срок исполнения июль 2022г.</t>
  </si>
  <si>
    <t>СИП2 3*70+1*70</t>
  </si>
  <si>
    <t>Узел крепления укоса У-1</t>
  </si>
  <si>
    <t>Лента крепления, F 207 (50м)</t>
  </si>
  <si>
    <t>упк</t>
  </si>
  <si>
    <t>5557</t>
  </si>
  <si>
    <t>Демонтаж неизолированного провода АС-35 пр. оп. №1 до оп. № 1/8, от оп.№ 1 до оп. № 10</t>
  </si>
  <si>
    <t>Замена провода</t>
  </si>
  <si>
    <t xml:space="preserve">Загнивание деревянной опоры (уменьшение диаметра в результате загнивания сверх допустимого) или растрескивание приставки (трещины раскрытием 0,5 см и более суммарной длиной 1,5 м)
Растрескивание бетона приставки (трещины в бетоне железобетонной приставки раскрытием 0,5 мм и более суммарной длиной свыше 1 м)
</t>
  </si>
  <si>
    <t>Демонтаж деревянной одностоечной опоры оп. Ф-3 №№ 1/1,1/2,1/3,1/4,1/5, 1/6,1/7,3,4,5,6,7,8,9</t>
  </si>
  <si>
    <t>Демонтаж деревянной двухстоечной опоры Ф-3 №№ 1,2,1/6,10</t>
  </si>
  <si>
    <t>Установка опор одностоечных ж/б с развозкой материалов по трассе ВЛ (грунты- суглинки) Ф-3 оп. №№ 1/1,1/2,1/3,1/4,1/5, 1/6,1/7,3,4,5,6,7,8,9</t>
  </si>
  <si>
    <t>Установка опор двухстоечных ж/б в (грунты- суглинки) Ф-3 №№ 1,2,1/6,10</t>
  </si>
  <si>
    <t>Установка опор одностоечных ж/б с развозкой материалов по трассе ВЛ (грунты- суглинки) Ф-3</t>
  </si>
  <si>
    <t>По всей длине провода скрутки и пожоги, не удовлетворяет нагрузочным данным по сечению</t>
  </si>
  <si>
    <t xml:space="preserve">Подвеска СИП 2 3*70 +1*70 пр. оп. №1 до оп. № 1/8, от оп.№ 1 до оп. № 10 (ВУЕР-РС-2000 п.3,2), за минусом 1 пролета (40 м) (на переходах).  </t>
  </si>
  <si>
    <t>Переходы через дорогу не соответствуют ПУЭ</t>
  </si>
  <si>
    <t xml:space="preserve">Подвеска провода на переходах через дороги в пролетах № 1-2 Ф-3 (40 м) </t>
  </si>
  <si>
    <t>Коррозия провода (сплошная коррозия поверхности провода, вызвавшая уменьшение диаметра провода на 10 % и более)</t>
  </si>
  <si>
    <t>Снятие ответвлений ВЛ 0,38 кВ к зданиям при количестве проводов в ответвлении: 2</t>
  </si>
  <si>
    <t xml:space="preserve">Инв. №  </t>
  </si>
  <si>
    <t>PR0032651</t>
  </si>
  <si>
    <t>Организация - АО "ДРСК"</t>
  </si>
  <si>
    <t>Филиал - "Приморские электрические сети"</t>
  </si>
  <si>
    <t>СП - "Приморские южные электрические сети"</t>
  </si>
  <si>
    <t>ВЕДОМОСТЬ ДЕФЕКТОВ И ОБЪЕМОВ РАБОТ № 4.4</t>
  </si>
  <si>
    <t>СИП4 2*16</t>
  </si>
  <si>
    <t>Устройство ответвлений от ВЛ 0,38 кВ СИП4 2*16</t>
  </si>
  <si>
    <t>Погрузка и разгрузка опоры железобетонные, провод, арматура, опоры БУ, приставки</t>
  </si>
  <si>
    <t>1опора
(4 провода)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</si>
</sst>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9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4" fillId="0" borderId="0" xfId="0" applyFont="1"/>
    <xf numFmtId="0" fontId="2" fillId="0" borderId="0" xfId="0" applyFont="1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 indent="1"/>
    </xf>
    <xf numFmtId="0" fontId="3" fillId="0" borderId="0" xfId="0" applyFont="1"/>
    <xf numFmtId="0" fontId="2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2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3" applyFont="1" applyBorder="1" applyAlignment="1">
      <alignment horizontal="left" vertical="top" wrapText="1"/>
    </xf>
    <xf numFmtId="0" fontId="2" fillId="0" borderId="2" xfId="3" applyFont="1" applyBorder="1" applyAlignment="1">
      <alignment horizontal="left" vertical="top" wrapText="1"/>
    </xf>
    <xf numFmtId="0" fontId="8" fillId="0" borderId="10" xfId="4" applyNumberFormat="1" applyFont="1" applyBorder="1" applyAlignment="1">
      <alignment vertical="top" wrapText="1"/>
    </xf>
    <xf numFmtId="0" fontId="2" fillId="2" borderId="2" xfId="5" applyFont="1" applyFill="1" applyBorder="1" applyAlignment="1">
      <alignment horizontal="center" vertical="top"/>
    </xf>
    <xf numFmtId="1" fontId="2" fillId="0" borderId="10" xfId="4" applyNumberFormat="1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2" fontId="0" fillId="0" borderId="11" xfId="0" applyNumberFormat="1" applyFont="1" applyBorder="1" applyAlignment="1">
      <alignment horizontal="right" vertical="top"/>
    </xf>
    <xf numFmtId="164" fontId="2" fillId="0" borderId="10" xfId="4" applyNumberFormat="1" applyFont="1" applyBorder="1" applyAlignment="1">
      <alignment horizontal="center" vertical="top"/>
    </xf>
    <xf numFmtId="4" fontId="0" fillId="0" borderId="11" xfId="0" applyNumberFormat="1" applyFont="1" applyBorder="1" applyAlignment="1">
      <alignment horizontal="right" vertical="top"/>
    </xf>
    <xf numFmtId="2" fontId="4" fillId="0" borderId="11" xfId="0" applyNumberFormat="1" applyFont="1" applyBorder="1" applyAlignment="1">
      <alignment horizontal="right" vertical="top"/>
    </xf>
    <xf numFmtId="0" fontId="2" fillId="0" borderId="0" xfId="0" applyFont="1" applyAlignment="1">
      <alignment vertical="center" wrapText="1"/>
    </xf>
    <xf numFmtId="0" fontId="2" fillId="0" borderId="10" xfId="4" applyNumberFormat="1" applyFont="1" applyBorder="1" applyAlignment="1">
      <alignment vertical="top" wrapText="1"/>
    </xf>
    <xf numFmtId="0" fontId="2" fillId="0" borderId="2" xfId="2" applyFont="1" applyFill="1" applyBorder="1" applyAlignment="1">
      <alignment vertical="center" wrapText="1"/>
    </xf>
    <xf numFmtId="49" fontId="2" fillId="0" borderId="2" xfId="2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10" fillId="0" borderId="1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7" xfId="0" applyFont="1" applyBorder="1" applyAlignment="1">
      <alignment horizontal="left" vertical="top" wrapText="1"/>
    </xf>
    <xf numFmtId="0" fontId="2" fillId="0" borderId="4" xfId="3" applyFont="1" applyBorder="1" applyAlignment="1">
      <alignment horizontal="left" vertical="top" wrapText="1"/>
    </xf>
    <xf numFmtId="0" fontId="2" fillId="0" borderId="5" xfId="3" applyFont="1" applyBorder="1" applyAlignment="1">
      <alignment horizontal="left" vertical="top" wrapText="1"/>
    </xf>
    <xf numFmtId="0" fontId="2" fillId="0" borderId="6" xfId="3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distributed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</cellXfs>
  <cellStyles count="6">
    <cellStyle name="Обычный" xfId="0" builtinId="0"/>
    <cellStyle name="Обычный 2" xfId="3"/>
    <cellStyle name="Обычный 4" xfId="5"/>
    <cellStyle name="Обычный_Лист1" xfId="1"/>
    <cellStyle name="Обычный_Ресурсная смета 14 граф" xfId="4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view="pageBreakPreview" topLeftCell="A31" zoomScale="120" zoomScaleNormal="100" zoomScaleSheetLayoutView="120" workbookViewId="0">
      <selection activeCell="A49" sqref="A49:XFD52"/>
    </sheetView>
  </sheetViews>
  <sheetFormatPr defaultRowHeight="12.75" x14ac:dyDescent="0.2"/>
  <cols>
    <col min="1" max="1" width="9.28515625" customWidth="1"/>
    <col min="2" max="2" width="39.140625" customWidth="1"/>
    <col min="3" max="3" width="12.42578125" customWidth="1"/>
    <col min="4" max="4" width="8.5703125" customWidth="1"/>
    <col min="5" max="5" width="45.140625" customWidth="1"/>
    <col min="11" max="11" width="23.7109375" customWidth="1"/>
  </cols>
  <sheetData>
    <row r="1" spans="1:6" s="1" customFormat="1" x14ac:dyDescent="0.2">
      <c r="D1" s="57"/>
      <c r="E1" s="57"/>
    </row>
    <row r="2" spans="1:6" s="1" customFormat="1" x14ac:dyDescent="0.2">
      <c r="D2" s="57"/>
      <c r="E2" s="57"/>
    </row>
    <row r="3" spans="1:6" s="2" customFormat="1" ht="16.7" customHeight="1" x14ac:dyDescent="0.2">
      <c r="D3" s="57"/>
      <c r="E3" s="57"/>
      <c r="F3" s="3"/>
    </row>
    <row r="4" spans="1:6" s="2" customFormat="1" ht="16.7" customHeight="1" x14ac:dyDescent="0.2">
      <c r="D4" s="57"/>
      <c r="E4" s="57"/>
      <c r="F4" s="3"/>
    </row>
    <row r="5" spans="1:6" s="1" customFormat="1" ht="17.25" customHeight="1" x14ac:dyDescent="0.25">
      <c r="E5" s="23"/>
    </row>
    <row r="6" spans="1:6" s="1" customFormat="1" ht="22.5" customHeight="1" x14ac:dyDescent="0.25">
      <c r="A6" s="4"/>
      <c r="E6" s="24"/>
    </row>
    <row r="7" spans="1:6" s="6" customFormat="1" ht="15.75" x14ac:dyDescent="0.25">
      <c r="A7" s="5" t="s">
        <v>59</v>
      </c>
      <c r="B7" s="5"/>
      <c r="C7" s="5"/>
      <c r="D7" s="5"/>
      <c r="E7" s="23"/>
    </row>
    <row r="8" spans="1:6" ht="15.75" x14ac:dyDescent="0.25">
      <c r="A8" s="5" t="s">
        <v>60</v>
      </c>
      <c r="B8" s="5"/>
      <c r="C8" s="5"/>
      <c r="D8" s="5"/>
      <c r="E8" s="23"/>
    </row>
    <row r="9" spans="1:6" ht="15.75" x14ac:dyDescent="0.25">
      <c r="A9" s="5" t="s">
        <v>61</v>
      </c>
      <c r="B9" s="5"/>
      <c r="C9" s="5"/>
      <c r="D9" s="5"/>
    </row>
    <row r="10" spans="1:6" ht="15.75" x14ac:dyDescent="0.25">
      <c r="A10" s="19" t="s">
        <v>28</v>
      </c>
      <c r="B10" s="19" t="s">
        <v>29</v>
      </c>
    </row>
    <row r="11" spans="1:6" ht="15.75" x14ac:dyDescent="0.25">
      <c r="A11" s="19" t="s">
        <v>57</v>
      </c>
      <c r="B11" s="19" t="s">
        <v>58</v>
      </c>
    </row>
    <row r="12" spans="1:6" ht="38.25" customHeight="1" x14ac:dyDescent="0.3">
      <c r="A12" s="58" t="s">
        <v>62</v>
      </c>
      <c r="B12" s="58"/>
      <c r="C12" s="58"/>
      <c r="D12" s="58"/>
      <c r="E12" s="58"/>
    </row>
    <row r="13" spans="1:6" s="6" customFormat="1" ht="21.75" customHeight="1" x14ac:dyDescent="0.2">
      <c r="A13" s="59" t="s">
        <v>30</v>
      </c>
      <c r="B13" s="59"/>
      <c r="C13" s="59"/>
      <c r="D13" s="59"/>
      <c r="E13" s="59"/>
    </row>
    <row r="14" spans="1:6" ht="21.75" customHeight="1" x14ac:dyDescent="0.2">
      <c r="A14" s="60"/>
      <c r="B14" s="60"/>
      <c r="C14" s="60"/>
      <c r="D14" s="60"/>
      <c r="E14" s="60"/>
    </row>
    <row r="15" spans="1:6" ht="15.75" x14ac:dyDescent="0.2">
      <c r="A15" s="7" t="s">
        <v>0</v>
      </c>
      <c r="B15" s="7" t="s">
        <v>1</v>
      </c>
      <c r="C15" s="7" t="s">
        <v>2</v>
      </c>
      <c r="D15" s="7" t="s">
        <v>3</v>
      </c>
      <c r="E15" s="7" t="s">
        <v>4</v>
      </c>
    </row>
    <row r="16" spans="1:6" ht="48" customHeight="1" x14ac:dyDescent="0.2">
      <c r="A16" s="44">
        <v>1</v>
      </c>
      <c r="B16" s="64" t="s">
        <v>45</v>
      </c>
      <c r="C16" s="8" t="s">
        <v>16</v>
      </c>
      <c r="D16" s="9" t="s">
        <v>31</v>
      </c>
      <c r="E16" s="40" t="s">
        <v>46</v>
      </c>
    </row>
    <row r="17" spans="1:8" ht="33" customHeight="1" x14ac:dyDescent="0.2">
      <c r="A17" s="44">
        <v>2</v>
      </c>
      <c r="B17" s="65"/>
      <c r="C17" s="20" t="s">
        <v>17</v>
      </c>
      <c r="D17" s="21" t="s">
        <v>32</v>
      </c>
      <c r="E17" s="22" t="s">
        <v>47</v>
      </c>
    </row>
    <row r="18" spans="1:8" ht="61.5" customHeight="1" x14ac:dyDescent="0.2">
      <c r="A18" s="44">
        <v>3</v>
      </c>
      <c r="B18" s="65"/>
      <c r="C18" s="8" t="s">
        <v>16</v>
      </c>
      <c r="D18" s="9" t="s">
        <v>31</v>
      </c>
      <c r="E18" s="41" t="s">
        <v>48</v>
      </c>
    </row>
    <row r="19" spans="1:8" ht="31.5" customHeight="1" x14ac:dyDescent="0.2">
      <c r="A19" s="44">
        <v>4</v>
      </c>
      <c r="B19" s="66"/>
      <c r="C19" s="20" t="s">
        <v>17</v>
      </c>
      <c r="D19" s="21" t="s">
        <v>32</v>
      </c>
      <c r="E19" s="22" t="s">
        <v>49</v>
      </c>
    </row>
    <row r="20" spans="1:8" ht="47.25" x14ac:dyDescent="0.2">
      <c r="A20" s="44">
        <v>5</v>
      </c>
      <c r="B20" s="45" t="s">
        <v>34</v>
      </c>
      <c r="C20" s="20" t="s">
        <v>17</v>
      </c>
      <c r="D20" s="21" t="s">
        <v>32</v>
      </c>
      <c r="E20" s="22" t="s">
        <v>50</v>
      </c>
    </row>
    <row r="21" spans="1:8" ht="47.25" x14ac:dyDescent="0.2">
      <c r="A21" s="44">
        <v>6</v>
      </c>
      <c r="B21" s="64" t="s">
        <v>51</v>
      </c>
      <c r="C21" s="8" t="s">
        <v>66</v>
      </c>
      <c r="D21" s="42">
        <v>18</v>
      </c>
      <c r="E21" s="10" t="s">
        <v>43</v>
      </c>
    </row>
    <row r="22" spans="1:8" ht="63" x14ac:dyDescent="0.2">
      <c r="A22" s="44">
        <v>7</v>
      </c>
      <c r="B22" s="65"/>
      <c r="C22" s="8" t="s">
        <v>18</v>
      </c>
      <c r="D22" s="42">
        <f>680/1.045-40</f>
        <v>610.71770334928237</v>
      </c>
      <c r="E22" s="10" t="s">
        <v>52</v>
      </c>
    </row>
    <row r="23" spans="1:8" ht="33.75" customHeight="1" x14ac:dyDescent="0.2">
      <c r="A23" s="44">
        <v>8</v>
      </c>
      <c r="B23" s="46" t="s">
        <v>53</v>
      </c>
      <c r="C23" s="7" t="s">
        <v>16</v>
      </c>
      <c r="D23" s="7">
        <v>1</v>
      </c>
      <c r="E23" s="40" t="s">
        <v>54</v>
      </c>
    </row>
    <row r="24" spans="1:8" ht="33.75" customHeight="1" x14ac:dyDescent="0.25">
      <c r="A24" s="44">
        <v>9</v>
      </c>
      <c r="B24" s="67" t="s">
        <v>55</v>
      </c>
      <c r="C24" s="7" t="s">
        <v>16</v>
      </c>
      <c r="D24" s="7">
        <v>4</v>
      </c>
      <c r="E24" s="47" t="s">
        <v>56</v>
      </c>
    </row>
    <row r="25" spans="1:8" ht="33" customHeight="1" x14ac:dyDescent="0.2">
      <c r="A25" s="11">
        <v>10</v>
      </c>
      <c r="B25" s="68"/>
      <c r="C25" s="7" t="s">
        <v>16</v>
      </c>
      <c r="D25" s="9" t="s">
        <v>32</v>
      </c>
      <c r="E25" s="10" t="s">
        <v>64</v>
      </c>
    </row>
    <row r="26" spans="1:8" ht="18.75" x14ac:dyDescent="0.2">
      <c r="A26" s="61" t="s">
        <v>6</v>
      </c>
      <c r="B26" s="62"/>
      <c r="C26" s="62"/>
      <c r="D26" s="62"/>
      <c r="E26" s="63"/>
    </row>
    <row r="27" spans="1:8" s="31" customFormat="1" ht="30" x14ac:dyDescent="0.2">
      <c r="A27" s="11">
        <v>1</v>
      </c>
      <c r="B27" s="28" t="s">
        <v>20</v>
      </c>
      <c r="C27" s="29" t="s">
        <v>5</v>
      </c>
      <c r="D27" s="30">
        <v>14</v>
      </c>
      <c r="E27" s="25" t="s">
        <v>44</v>
      </c>
      <c r="G27" s="32">
        <v>902</v>
      </c>
      <c r="H27" s="31">
        <f>G27*D27</f>
        <v>12628</v>
      </c>
    </row>
    <row r="28" spans="1:8" s="31" customFormat="1" ht="15.75" x14ac:dyDescent="0.2">
      <c r="A28" s="11">
        <v>2</v>
      </c>
      <c r="B28" s="28" t="s">
        <v>21</v>
      </c>
      <c r="C28" s="29" t="s">
        <v>5</v>
      </c>
      <c r="D28" s="30">
        <v>10</v>
      </c>
      <c r="E28" s="25" t="s">
        <v>44</v>
      </c>
      <c r="G28" s="32">
        <v>145</v>
      </c>
      <c r="H28" s="31">
        <f t="shared" ref="H28:H39" si="0">G28*D28</f>
        <v>1450</v>
      </c>
    </row>
    <row r="29" spans="1:8" s="31" customFormat="1" ht="15.75" x14ac:dyDescent="0.2">
      <c r="A29" s="11">
        <v>3</v>
      </c>
      <c r="B29" s="28" t="s">
        <v>22</v>
      </c>
      <c r="C29" s="29" t="s">
        <v>5</v>
      </c>
      <c r="D29" s="33">
        <v>10</v>
      </c>
      <c r="E29" s="25" t="s">
        <v>44</v>
      </c>
      <c r="G29" s="32">
        <v>742</v>
      </c>
      <c r="H29" s="31">
        <f t="shared" si="0"/>
        <v>7420</v>
      </c>
    </row>
    <row r="30" spans="1:8" s="31" customFormat="1" ht="15.75" x14ac:dyDescent="0.25">
      <c r="A30" s="11">
        <v>4</v>
      </c>
      <c r="B30" s="38" t="s">
        <v>40</v>
      </c>
      <c r="C30" s="29" t="s">
        <v>41</v>
      </c>
      <c r="D30" s="30">
        <v>2</v>
      </c>
      <c r="E30" s="25" t="s">
        <v>44</v>
      </c>
      <c r="G30" s="39" t="s">
        <v>42</v>
      </c>
      <c r="H30" s="31">
        <f t="shared" si="0"/>
        <v>11114</v>
      </c>
    </row>
    <row r="31" spans="1:8" s="31" customFormat="1" ht="15.75" x14ac:dyDescent="0.2">
      <c r="A31" s="11">
        <v>5</v>
      </c>
      <c r="B31" s="28" t="s">
        <v>19</v>
      </c>
      <c r="C31" s="29" t="s">
        <v>5</v>
      </c>
      <c r="D31" s="30">
        <v>8</v>
      </c>
      <c r="E31" s="25" t="s">
        <v>44</v>
      </c>
      <c r="G31" s="32">
        <v>719.13</v>
      </c>
      <c r="H31" s="31">
        <f t="shared" si="0"/>
        <v>5753.04</v>
      </c>
    </row>
    <row r="32" spans="1:8" s="31" customFormat="1" ht="15.75" x14ac:dyDescent="0.2">
      <c r="A32" s="11">
        <v>6</v>
      </c>
      <c r="B32" s="28" t="s">
        <v>24</v>
      </c>
      <c r="C32" s="29" t="s">
        <v>5</v>
      </c>
      <c r="D32" s="30">
        <v>8</v>
      </c>
      <c r="E32" s="25" t="s">
        <v>44</v>
      </c>
      <c r="G32" s="32">
        <v>792.76</v>
      </c>
      <c r="H32" s="31">
        <f t="shared" si="0"/>
        <v>6342.08</v>
      </c>
    </row>
    <row r="33" spans="1:11" s="31" customFormat="1" ht="30" x14ac:dyDescent="0.2">
      <c r="A33" s="11">
        <v>7</v>
      </c>
      <c r="B33" s="28" t="s">
        <v>33</v>
      </c>
      <c r="C33" s="29" t="s">
        <v>5</v>
      </c>
      <c r="D33" s="30">
        <v>62</v>
      </c>
      <c r="E33" s="25" t="s">
        <v>44</v>
      </c>
      <c r="G33" s="32">
        <v>385</v>
      </c>
      <c r="H33" s="31">
        <f t="shared" si="0"/>
        <v>23870</v>
      </c>
    </row>
    <row r="34" spans="1:11" s="31" customFormat="1" ht="15.75" x14ac:dyDescent="0.2">
      <c r="A34" s="11">
        <v>8</v>
      </c>
      <c r="B34" s="28" t="s">
        <v>25</v>
      </c>
      <c r="C34" s="29" t="s">
        <v>5</v>
      </c>
      <c r="D34" s="30">
        <v>44</v>
      </c>
      <c r="E34" s="25" t="s">
        <v>44</v>
      </c>
      <c r="G34" s="34">
        <f>2011/100</f>
        <v>20.11</v>
      </c>
      <c r="H34" s="31">
        <f t="shared" si="0"/>
        <v>884.83999999999992</v>
      </c>
    </row>
    <row r="35" spans="1:11" s="31" customFormat="1" ht="15.75" x14ac:dyDescent="0.2">
      <c r="A35" s="11">
        <v>9</v>
      </c>
      <c r="B35" s="28" t="s">
        <v>26</v>
      </c>
      <c r="C35" s="29" t="s">
        <v>5</v>
      </c>
      <c r="D35" s="30">
        <v>300</v>
      </c>
      <c r="E35" s="25" t="s">
        <v>44</v>
      </c>
      <c r="G35" s="35">
        <f>278.72/100</f>
        <v>2.7872000000000003</v>
      </c>
      <c r="H35" s="31">
        <f t="shared" si="0"/>
        <v>836.16000000000008</v>
      </c>
    </row>
    <row r="36" spans="1:11" s="31" customFormat="1" ht="15.75" x14ac:dyDescent="0.2">
      <c r="A36" s="11">
        <v>10</v>
      </c>
      <c r="B36" s="28" t="s">
        <v>63</v>
      </c>
      <c r="C36" s="29" t="s">
        <v>23</v>
      </c>
      <c r="D36" s="30">
        <v>50</v>
      </c>
      <c r="E36" s="25" t="s">
        <v>44</v>
      </c>
      <c r="G36" s="34">
        <f>41919.6/1000</f>
        <v>41.919599999999996</v>
      </c>
      <c r="H36" s="31">
        <f t="shared" si="0"/>
        <v>2095.9799999999996</v>
      </c>
    </row>
    <row r="37" spans="1:11" s="31" customFormat="1" ht="15.75" customHeight="1" x14ac:dyDescent="0.2">
      <c r="A37" s="11">
        <v>11</v>
      </c>
      <c r="B37" s="28" t="s">
        <v>38</v>
      </c>
      <c r="C37" s="29" t="s">
        <v>23</v>
      </c>
      <c r="D37" s="30">
        <v>680</v>
      </c>
      <c r="E37" s="25" t="s">
        <v>44</v>
      </c>
      <c r="G37" s="34">
        <f>260640/1000</f>
        <v>260.64</v>
      </c>
      <c r="H37" s="31">
        <f t="shared" si="0"/>
        <v>177235.19999999998</v>
      </c>
      <c r="I37" s="48"/>
      <c r="J37" s="49"/>
      <c r="K37" s="49"/>
    </row>
    <row r="38" spans="1:11" s="36" customFormat="1" ht="15.75" customHeight="1" x14ac:dyDescent="0.2">
      <c r="A38" s="11">
        <v>12</v>
      </c>
      <c r="B38" s="28" t="s">
        <v>39</v>
      </c>
      <c r="C38" s="29" t="s">
        <v>5</v>
      </c>
      <c r="D38" s="30">
        <v>4</v>
      </c>
      <c r="E38" s="12" t="s">
        <v>15</v>
      </c>
      <c r="G38" s="34">
        <v>1096.6400000000001</v>
      </c>
      <c r="H38" s="31">
        <f t="shared" si="0"/>
        <v>4386.5600000000004</v>
      </c>
    </row>
    <row r="39" spans="1:11" s="36" customFormat="1" ht="31.5" x14ac:dyDescent="0.2">
      <c r="A39" s="11">
        <v>13</v>
      </c>
      <c r="B39" s="37" t="s">
        <v>27</v>
      </c>
      <c r="C39" s="29" t="s">
        <v>5</v>
      </c>
      <c r="D39" s="30">
        <v>26</v>
      </c>
      <c r="E39" s="43" t="s">
        <v>15</v>
      </c>
      <c r="G39" s="34">
        <v>12834.52</v>
      </c>
      <c r="H39" s="31">
        <f t="shared" si="0"/>
        <v>333697.52</v>
      </c>
    </row>
    <row r="40" spans="1:11" ht="18.75" x14ac:dyDescent="0.2">
      <c r="A40" s="54" t="s">
        <v>7</v>
      </c>
      <c r="B40" s="55"/>
      <c r="C40" s="55"/>
      <c r="D40" s="55"/>
      <c r="E40" s="56"/>
      <c r="F40" s="13"/>
      <c r="H40" s="31">
        <f>SUM(H27:I39)</f>
        <v>587713.38</v>
      </c>
    </row>
    <row r="41" spans="1:11" s="6" customFormat="1" ht="31.5" x14ac:dyDescent="0.2">
      <c r="A41" s="7">
        <v>1</v>
      </c>
      <c r="B41" s="37" t="s">
        <v>35</v>
      </c>
      <c r="C41" s="29" t="s">
        <v>8</v>
      </c>
      <c r="D41" s="30">
        <v>23</v>
      </c>
      <c r="E41" s="43" t="s">
        <v>36</v>
      </c>
    </row>
    <row r="42" spans="1:11" ht="31.5" x14ac:dyDescent="0.2">
      <c r="A42" s="7">
        <v>2</v>
      </c>
      <c r="B42" s="37" t="s">
        <v>9</v>
      </c>
      <c r="C42" s="29" t="s">
        <v>8</v>
      </c>
      <c r="D42" s="30">
        <v>0.68</v>
      </c>
      <c r="E42" s="43"/>
    </row>
    <row r="43" spans="1:11" ht="18.75" x14ac:dyDescent="0.2">
      <c r="A43" s="54" t="s">
        <v>10</v>
      </c>
      <c r="B43" s="55"/>
      <c r="C43" s="55"/>
      <c r="D43" s="55"/>
      <c r="E43" s="56"/>
    </row>
    <row r="44" spans="1:11" ht="45.75" customHeight="1" x14ac:dyDescent="0.2">
      <c r="A44" s="15">
        <v>1</v>
      </c>
      <c r="B44" s="14" t="s">
        <v>65</v>
      </c>
      <c r="C44" s="7" t="s">
        <v>11</v>
      </c>
      <c r="D44" s="7">
        <v>21.8</v>
      </c>
      <c r="E44" s="14"/>
      <c r="F44">
        <f>D44/26</f>
        <v>0.83846153846153848</v>
      </c>
    </row>
    <row r="45" spans="1:11" ht="15.75" x14ac:dyDescent="0.2">
      <c r="A45" s="50" t="s">
        <v>12</v>
      </c>
      <c r="B45" s="50"/>
      <c r="C45" s="50"/>
      <c r="D45" s="50"/>
      <c r="E45" s="50"/>
    </row>
    <row r="46" spans="1:11" ht="15.75" customHeight="1" x14ac:dyDescent="0.2">
      <c r="A46" s="14">
        <v>1</v>
      </c>
      <c r="B46" s="51" t="s">
        <v>13</v>
      </c>
      <c r="C46" s="52"/>
      <c r="D46" s="52"/>
      <c r="E46" s="53"/>
    </row>
    <row r="47" spans="1:11" ht="15.75" customHeight="1" x14ac:dyDescent="0.2">
      <c r="A47" s="14">
        <v>2</v>
      </c>
      <c r="B47" s="51" t="s">
        <v>14</v>
      </c>
      <c r="C47" s="52"/>
      <c r="D47" s="52"/>
      <c r="E47" s="53"/>
    </row>
    <row r="48" spans="1:11" ht="15.75" customHeight="1" x14ac:dyDescent="0.2">
      <c r="A48" s="14">
        <v>3</v>
      </c>
      <c r="B48" s="27" t="s">
        <v>37</v>
      </c>
      <c r="C48" s="26"/>
      <c r="D48" s="26"/>
      <c r="E48" s="26"/>
    </row>
    <row r="49" spans="1:6" ht="15.75" x14ac:dyDescent="0.25">
      <c r="A49" s="16"/>
      <c r="B49" s="16"/>
      <c r="E49" s="17"/>
    </row>
    <row r="50" spans="1:6" ht="15.75" x14ac:dyDescent="0.25">
      <c r="A50" s="5"/>
      <c r="B50" s="5"/>
      <c r="E50" s="18"/>
      <c r="F50" s="5"/>
    </row>
    <row r="51" spans="1:6" ht="15.75" x14ac:dyDescent="0.25">
      <c r="A51" s="16"/>
      <c r="B51" s="16"/>
      <c r="E51" s="17"/>
    </row>
    <row r="52" spans="1:6" ht="15.75" x14ac:dyDescent="0.25">
      <c r="A52" s="16"/>
      <c r="B52" s="16"/>
      <c r="E52" s="17"/>
      <c r="F52" s="5"/>
    </row>
  </sheetData>
  <mergeCells count="13">
    <mergeCell ref="D1:E4"/>
    <mergeCell ref="A12:E12"/>
    <mergeCell ref="A13:E14"/>
    <mergeCell ref="A26:E26"/>
    <mergeCell ref="A40:E40"/>
    <mergeCell ref="B16:B19"/>
    <mergeCell ref="B21:B22"/>
    <mergeCell ref="B24:B25"/>
    <mergeCell ref="I37:K37"/>
    <mergeCell ref="A45:E45"/>
    <mergeCell ref="B46:E46"/>
    <mergeCell ref="B47:E47"/>
    <mergeCell ref="A43:E43"/>
  </mergeCells>
  <pageMargins left="0.84" right="0.19" top="0.49" bottom="0.64" header="0.33" footer="0.5"/>
  <pageSetup paperSize="9" scale="82" fitToHeight="0" orientation="portrait" r:id="rId1"/>
  <headerFooter alignWithMargins="0"/>
  <rowBreaks count="1" manualBreakCount="1">
    <brk id="5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</vt:lpstr>
      <vt:lpstr>'22'!Область_печати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Александрова Наталия Борисовна</cp:lastModifiedBy>
  <cp:lastPrinted>2021-10-28T00:14:54Z</cp:lastPrinted>
  <dcterms:created xsi:type="dcterms:W3CDTF">2015-06-25T04:28:42Z</dcterms:created>
  <dcterms:modified xsi:type="dcterms:W3CDTF">2021-10-29T06:13:19Z</dcterms:modified>
</cp:coreProperties>
</file>